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Italian_20210930\"/>
    </mc:Choice>
  </mc:AlternateContent>
  <xr:revisionPtr revIDLastSave="0" documentId="13_ncr:1_{2A9DCBBB-9CAE-40CB-AFB2-5D8612212D0C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Bollettino Premi Facoltativi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'Bollettino Premi Facoltativi'!$A$1:$Q$45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8" i="21" l="1"/>
  <c r="O28" i="21"/>
  <c r="K28" i="21" l="1"/>
  <c r="M28" i="21"/>
  <c r="K25" i="21" l="1"/>
  <c r="M25" i="21" s="1"/>
  <c r="K24" i="21"/>
  <c r="K23" i="21"/>
  <c r="K22" i="21"/>
  <c r="P25" i="21" l="1"/>
  <c r="M22" i="21"/>
  <c r="P22" i="21" s="1"/>
  <c r="M23" i="21"/>
  <c r="P23" i="21" s="1"/>
  <c r="M24" i="21"/>
  <c r="P24" i="21" s="1"/>
</calcChain>
</file>

<file path=xl/sharedStrings.xml><?xml version="1.0" encoding="utf-8"?>
<sst xmlns="http://schemas.openxmlformats.org/spreadsheetml/2006/main" count="57" uniqueCount="51">
  <si>
    <t>Blume Assurance</t>
  </si>
  <si>
    <t>Réassurance Jardin</t>
  </si>
  <si>
    <t>EUR</t>
  </si>
  <si>
    <t>Danone</t>
  </si>
  <si>
    <t>RS1009652</t>
  </si>
  <si>
    <t>GFS.6985.5.9</t>
  </si>
  <si>
    <t>Ferrero</t>
  </si>
  <si>
    <t>RS6985214</t>
  </si>
  <si>
    <t>GFS.89687.5</t>
  </si>
  <si>
    <t>Jacobs</t>
  </si>
  <si>
    <t>RS6984754</t>
  </si>
  <si>
    <t>GFS.89674.9</t>
  </si>
  <si>
    <t>Toblerone</t>
  </si>
  <si>
    <t>RS6984614</t>
  </si>
  <si>
    <t>GFS.897615.2</t>
  </si>
  <si>
    <t>Fields in Green: Message relevant: ACORD Version 2016-10</t>
  </si>
  <si>
    <t>Bollettino Premi Facoltativo</t>
  </si>
  <si>
    <t>Data documento Cedente</t>
  </si>
  <si>
    <t>Cedente (nome)</t>
  </si>
  <si>
    <t>Cedente (codice)</t>
  </si>
  <si>
    <t>Riassicuratore (nome)</t>
  </si>
  <si>
    <t>Riassicuratore (codice)</t>
  </si>
  <si>
    <t>Valuta</t>
  </si>
  <si>
    <t>Riferimento contabile</t>
  </si>
  <si>
    <t>01.07.2016 - 30.09.2016</t>
  </si>
  <si>
    <t>Ramo</t>
  </si>
  <si>
    <t>Incendio</t>
  </si>
  <si>
    <t>Scadenza periodo di copertura</t>
  </si>
  <si>
    <t>Premio</t>
  </si>
  <si>
    <t>Quota Riassicuratore</t>
  </si>
  <si>
    <t>Cessione</t>
  </si>
  <si>
    <t>Commissioni (quota riassicuratore)</t>
  </si>
  <si>
    <t>Premi (quota riassicuratore)</t>
  </si>
  <si>
    <t>Assicurato/Nome del rischio</t>
  </si>
  <si>
    <t>Rif.Unico (LEI/DUNS)</t>
  </si>
  <si>
    <t>Broker (nome)</t>
  </si>
  <si>
    <t>Broker (codice)</t>
  </si>
  <si>
    <t>Codice Affare Riassicuratore</t>
  </si>
  <si>
    <t>Effetto periodo di copertura</t>
  </si>
  <si>
    <t>Codice Rifermento Cedente (polizza originale)</t>
  </si>
  <si>
    <t>Periodo</t>
  </si>
  <si>
    <t xml:space="preserve">Numero rata </t>
  </si>
  <si>
    <t>Scadenza rata</t>
  </si>
  <si>
    <t>Premio Imponibile</t>
  </si>
  <si>
    <t>Commissione %</t>
  </si>
  <si>
    <t>20 - Premium Bordereau Facultative</t>
  </si>
  <si>
    <t>*Come da granularità del codice di prenotazione richiesto - definita durante l'implementazione</t>
  </si>
  <si>
    <t>in caso di rivendicazioni di responsabilità - titolare del rischio da crittografare</t>
  </si>
  <si>
    <t>indicatore di rate</t>
  </si>
  <si>
    <t>Altre detrazioni*</t>
  </si>
  <si>
    <t>Altro importo della detrazione*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</si>
</sst>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0"/>
      <name val="Arial"/>
      <family val="2"/>
    </font>
    <font>
      <i/>
      <sz val="11"/>
      <name val="SwissReSans"/>
      <family val="2"/>
    </font>
    <font>
      <sz val="1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5">
    <xf numFmtId="0" fontId="0" fillId="0" borderId="0" xfId="0"/>
    <xf numFmtId="0" fontId="0" fillId="2" borderId="2" xfId="0" applyFill="1" applyBorder="1" applyAlignment="1"/>
    <xf numFmtId="0" fontId="3" fillId="2" borderId="0" xfId="0" applyFont="1" applyFill="1" applyBorder="1" applyAlignment="1">
      <alignment horizontal="left"/>
    </xf>
    <xf numFmtId="14" fontId="3" fillId="2" borderId="3" xfId="0" applyNumberFormat="1" applyFont="1" applyFill="1" applyBorder="1" applyAlignment="1">
      <alignment horizontal="left"/>
    </xf>
    <xf numFmtId="14" fontId="3" fillId="2" borderId="5" xfId="0" applyNumberFormat="1" applyFont="1" applyFill="1" applyBorder="1" applyAlignment="1">
      <alignment horizontal="left"/>
    </xf>
    <xf numFmtId="14" fontId="0" fillId="2" borderId="7" xfId="0" applyNumberFormat="1" applyFill="1" applyBorder="1" applyAlignment="1">
      <alignment horizontal="left"/>
    </xf>
    <xf numFmtId="0" fontId="3" fillId="2" borderId="2" xfId="0" applyFont="1" applyFill="1" applyBorder="1" applyAlignment="1"/>
    <xf numFmtId="0" fontId="3" fillId="2" borderId="4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3" fontId="3" fillId="2" borderId="5" xfId="1" applyNumberFormat="1" applyFont="1" applyFill="1" applyBorder="1" applyAlignment="1">
      <alignment horizontal="left"/>
    </xf>
    <xf numFmtId="4" fontId="0" fillId="0" borderId="0" xfId="0" applyNumberFormat="1"/>
    <xf numFmtId="0" fontId="3" fillId="0" borderId="0" xfId="0" applyFont="1"/>
    <xf numFmtId="9" fontId="1" fillId="0" borderId="0" xfId="0" applyNumberFormat="1" applyFont="1"/>
    <xf numFmtId="4" fontId="1" fillId="0" borderId="0" xfId="0" applyNumberFormat="1" applyFont="1"/>
    <xf numFmtId="0" fontId="0" fillId="3" borderId="1" xfId="0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0" xfId="0" applyFont="1" applyFill="1"/>
    <xf numFmtId="0" fontId="0" fillId="3" borderId="0" xfId="0" applyFill="1"/>
    <xf numFmtId="14" fontId="0" fillId="3" borderId="0" xfId="0" applyNumberFormat="1" applyFill="1"/>
    <xf numFmtId="9" fontId="0" fillId="3" borderId="0" xfId="0" applyNumberFormat="1" applyFill="1"/>
    <xf numFmtId="4" fontId="0" fillId="3" borderId="0" xfId="0" applyNumberFormat="1" applyFill="1"/>
    <xf numFmtId="0" fontId="0" fillId="3" borderId="11" xfId="0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0" fillId="3" borderId="11" xfId="0" applyFill="1" applyBorder="1"/>
    <xf numFmtId="0" fontId="3" fillId="3" borderId="11" xfId="0" applyFont="1" applyFill="1" applyBorder="1"/>
    <xf numFmtId="0" fontId="0" fillId="3" borderId="12" xfId="0" applyFill="1" applyBorder="1" applyAlignment="1">
      <alignment horizontal="right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3" fillId="4" borderId="11" xfId="0" applyFont="1" applyFill="1" applyBorder="1"/>
    <xf numFmtId="0" fontId="0" fillId="4" borderId="11" xfId="0" applyFill="1" applyBorder="1" applyAlignment="1">
      <alignment horizontal="right"/>
    </xf>
    <xf numFmtId="9" fontId="0" fillId="0" borderId="0" xfId="0" applyNumberFormat="1"/>
    <xf numFmtId="0" fontId="1" fillId="0" borderId="0" xfId="0" applyFont="1"/>
    <xf numFmtId="0" fontId="7" fillId="0" borderId="0" xfId="0" applyFont="1"/>
    <xf numFmtId="0" fontId="6" fillId="3" borderId="13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0" fillId="2" borderId="1" xfId="0" applyFont="1" applyFill="1" applyBorder="1"/>
    <xf numFmtId="9" fontId="0" fillId="2" borderId="6" xfId="0" applyNumberFormat="1" applyFont="1" applyFill="1" applyBorder="1"/>
    <xf numFmtId="0" fontId="0" fillId="2" borderId="0" xfId="0" applyFont="1" applyFill="1" applyBorder="1"/>
    <xf numFmtId="0" fontId="8" fillId="2" borderId="3" xfId="0" applyFont="1" applyFill="1" applyBorder="1"/>
    <xf numFmtId="9" fontId="0" fillId="2" borderId="0" xfId="0" applyNumberFormat="1" applyFont="1" applyFill="1" applyBorder="1" applyAlignment="1">
      <alignment horizontal="left"/>
    </xf>
    <xf numFmtId="0" fontId="0" fillId="2" borderId="3" xfId="0" applyFont="1" applyFill="1" applyBorder="1"/>
    <xf numFmtId="0" fontId="0" fillId="3" borderId="0" xfId="0" applyFont="1" applyFill="1" applyBorder="1" applyAlignment="1">
      <alignment horizontal="left"/>
    </xf>
    <xf numFmtId="0" fontId="0" fillId="3" borderId="3" xfId="0" applyFont="1" applyFill="1" applyBorder="1"/>
    <xf numFmtId="0" fontId="0" fillId="3" borderId="3" xfId="0" applyFont="1" applyFill="1" applyBorder="1" applyAlignment="1">
      <alignment horizontal="left"/>
    </xf>
    <xf numFmtId="0" fontId="0" fillId="3" borderId="0" xfId="0" applyFont="1" applyFill="1" applyAlignment="1">
      <alignment horizontal="left"/>
    </xf>
    <xf numFmtId="0" fontId="0" fillId="2" borderId="0" xfId="0" applyFont="1" applyFill="1" applyBorder="1" applyAlignment="1">
      <alignment horizontal="left"/>
    </xf>
    <xf numFmtId="14" fontId="0" fillId="2" borderId="3" xfId="0" applyNumberFormat="1" applyFont="1" applyFill="1" applyBorder="1" applyAlignment="1">
      <alignment horizontal="left"/>
    </xf>
    <xf numFmtId="0" fontId="3" fillId="4" borderId="8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5" fillId="0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/>
    </xf>
    <xf numFmtId="0" fontId="0" fillId="0" borderId="0" xfId="0" applyFill="1"/>
    <xf numFmtId="0" fontId="3" fillId="4" borderId="11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41"/>
  <sheetViews>
    <sheetView tabSelected="1" zoomScale="80" zoomScaleNormal="80" workbookViewId="0">
      <selection activeCell="N33" sqref="N33"/>
    </sheetView>
  </sheetViews>
  <sheetFormatPr defaultColWidth="9" defaultRowHeight="14.25" x14ac:dyDescent="0.2"/>
  <cols>
    <col min="1" max="1" width="40.6640625" customWidth="1"/>
    <col min="2" max="2" width="25.88671875" customWidth="1"/>
    <col min="3" max="3" width="34.33203125" customWidth="1"/>
    <col min="4" max="4" width="28.33203125" customWidth="1"/>
    <col min="5" max="5" width="31.44140625" customWidth="1"/>
    <col min="6" max="6" width="28.109375" customWidth="1"/>
    <col min="7" max="9" width="15.88671875" customWidth="1"/>
    <col min="10" max="11" width="20.33203125" customWidth="1"/>
    <col min="12" max="12" width="26.88671875" customWidth="1"/>
    <col min="13" max="13" width="30.88671875" customWidth="1"/>
    <col min="14" max="14" width="21" customWidth="1"/>
    <col min="15" max="15" width="30.88671875" customWidth="1"/>
    <col min="16" max="16" width="25.6640625" bestFit="1" customWidth="1"/>
  </cols>
  <sheetData>
    <row r="2" spans="1:10" x14ac:dyDescent="0.2">
      <c r="A2" s="32" t="s">
        <v>45</v>
      </c>
    </row>
    <row r="4" spans="1:10" x14ac:dyDescent="0.2">
      <c r="E4" s="18" t="s">
        <v>17</v>
      </c>
    </row>
    <row r="5" spans="1:10" ht="19.5" x14ac:dyDescent="0.25">
      <c r="B5" s="27" t="s">
        <v>16</v>
      </c>
      <c r="C5" s="18"/>
      <c r="E5" s="19">
        <v>42654</v>
      </c>
    </row>
    <row r="6" spans="1:10" ht="15" thickBot="1" x14ac:dyDescent="0.25"/>
    <row r="7" spans="1:10" x14ac:dyDescent="0.2">
      <c r="A7" s="34" t="s">
        <v>18</v>
      </c>
      <c r="B7" s="14" t="s">
        <v>0</v>
      </c>
      <c r="C7" s="36"/>
      <c r="D7" s="37"/>
    </row>
    <row r="8" spans="1:10" x14ac:dyDescent="0.2">
      <c r="A8" s="35" t="s">
        <v>19</v>
      </c>
      <c r="B8" s="15" t="s">
        <v>34</v>
      </c>
      <c r="C8" s="38"/>
      <c r="D8" s="39"/>
    </row>
    <row r="9" spans="1:10" x14ac:dyDescent="0.2">
      <c r="A9" s="35" t="s">
        <v>20</v>
      </c>
      <c r="B9" s="16" t="s">
        <v>1</v>
      </c>
      <c r="C9" s="40"/>
      <c r="D9" s="41"/>
    </row>
    <row r="10" spans="1:10" x14ac:dyDescent="0.2">
      <c r="A10" s="35" t="s">
        <v>21</v>
      </c>
      <c r="B10" s="15" t="s">
        <v>34</v>
      </c>
      <c r="C10" s="38"/>
      <c r="D10" s="41"/>
    </row>
    <row r="11" spans="1:10" x14ac:dyDescent="0.2">
      <c r="A11" s="35" t="s">
        <v>35</v>
      </c>
      <c r="B11" s="16"/>
      <c r="C11" s="42" t="s">
        <v>22</v>
      </c>
      <c r="D11" s="43" t="s">
        <v>2</v>
      </c>
    </row>
    <row r="12" spans="1:10" x14ac:dyDescent="0.2">
      <c r="A12" s="35" t="s">
        <v>36</v>
      </c>
      <c r="B12" s="16"/>
      <c r="C12" s="42" t="s">
        <v>23</v>
      </c>
      <c r="D12" s="44">
        <v>98747</v>
      </c>
    </row>
    <row r="13" spans="1:10" x14ac:dyDescent="0.2">
      <c r="A13" s="1"/>
      <c r="B13" s="2"/>
      <c r="C13" s="38"/>
      <c r="D13" s="41"/>
      <c r="J13" s="51"/>
    </row>
    <row r="14" spans="1:10" x14ac:dyDescent="0.2">
      <c r="A14" s="1" t="s">
        <v>25</v>
      </c>
      <c r="B14" s="2" t="s">
        <v>26</v>
      </c>
      <c r="C14" s="45" t="s">
        <v>40</v>
      </c>
      <c r="D14" s="44" t="s">
        <v>24</v>
      </c>
      <c r="J14" s="51"/>
    </row>
    <row r="15" spans="1:10" x14ac:dyDescent="0.2">
      <c r="A15" s="6"/>
      <c r="B15" s="8"/>
      <c r="C15" s="46"/>
      <c r="D15" s="47"/>
      <c r="J15" s="51"/>
    </row>
    <row r="16" spans="1:10" x14ac:dyDescent="0.2">
      <c r="A16" s="6"/>
      <c r="B16" s="8"/>
      <c r="C16" s="52" t="s">
        <v>48</v>
      </c>
      <c r="D16" s="3"/>
      <c r="J16" s="51"/>
    </row>
    <row r="17" spans="1:16" ht="15" thickBot="1" x14ac:dyDescent="0.25">
      <c r="A17" s="7"/>
      <c r="B17" s="9"/>
      <c r="C17" s="4"/>
      <c r="D17" s="5"/>
    </row>
    <row r="19" spans="1:16" x14ac:dyDescent="0.2">
      <c r="J19" s="48" t="s">
        <v>30</v>
      </c>
      <c r="K19" s="49"/>
      <c r="L19" s="49"/>
      <c r="M19" s="49"/>
      <c r="N19" s="49"/>
      <c r="O19" s="49"/>
      <c r="P19" s="50"/>
    </row>
    <row r="20" spans="1:16" x14ac:dyDescent="0.2">
      <c r="A20" s="25" t="s">
        <v>39</v>
      </c>
      <c r="B20" s="25" t="s">
        <v>33</v>
      </c>
      <c r="C20" s="25" t="s">
        <v>37</v>
      </c>
      <c r="D20" s="24" t="s">
        <v>25</v>
      </c>
      <c r="E20" s="24" t="s">
        <v>38</v>
      </c>
      <c r="F20" s="24" t="s">
        <v>27</v>
      </c>
      <c r="G20" s="29" t="s">
        <v>28</v>
      </c>
      <c r="H20" s="29" t="s">
        <v>41</v>
      </c>
      <c r="I20" s="29" t="s">
        <v>42</v>
      </c>
      <c r="J20" s="23" t="s">
        <v>29</v>
      </c>
      <c r="K20" s="23" t="s">
        <v>43</v>
      </c>
      <c r="L20" s="30" t="s">
        <v>44</v>
      </c>
      <c r="M20" s="22" t="s">
        <v>31</v>
      </c>
      <c r="N20" s="54" t="s">
        <v>49</v>
      </c>
      <c r="O20" s="23" t="s">
        <v>50</v>
      </c>
      <c r="P20" s="26" t="s">
        <v>32</v>
      </c>
    </row>
    <row r="21" spans="1:16" x14ac:dyDescent="0.2">
      <c r="G21" s="10"/>
      <c r="H21" s="10"/>
      <c r="I21" s="10"/>
      <c r="P21" s="10"/>
    </row>
    <row r="22" spans="1:16" x14ac:dyDescent="0.2">
      <c r="A22" s="17" t="s">
        <v>4</v>
      </c>
      <c r="B22" s="18" t="s">
        <v>3</v>
      </c>
      <c r="C22" s="17" t="s">
        <v>5</v>
      </c>
      <c r="D22" s="18" t="s">
        <v>26</v>
      </c>
      <c r="E22" s="19">
        <v>42536</v>
      </c>
      <c r="F22" s="19">
        <v>42900</v>
      </c>
      <c r="G22" s="10">
        <v>200000</v>
      </c>
      <c r="H22" s="10"/>
      <c r="I22" s="10"/>
      <c r="J22" s="20">
        <v>0.3</v>
      </c>
      <c r="K22" s="21">
        <f>G22*J22</f>
        <v>60000</v>
      </c>
      <c r="L22" s="31">
        <v>0.2</v>
      </c>
      <c r="M22" s="21">
        <f>K22*L22</f>
        <v>12000</v>
      </c>
      <c r="N22" s="31"/>
      <c r="O22" s="21"/>
      <c r="P22" s="21">
        <f t="shared" ref="P22:P24" si="0">K22-M22</f>
        <v>48000</v>
      </c>
    </row>
    <row r="23" spans="1:16" x14ac:dyDescent="0.2">
      <c r="A23" s="17" t="s">
        <v>7</v>
      </c>
      <c r="B23" s="17" t="s">
        <v>6</v>
      </c>
      <c r="C23" s="17" t="s">
        <v>8</v>
      </c>
      <c r="D23" s="18" t="s">
        <v>26</v>
      </c>
      <c r="E23" s="19">
        <v>42370</v>
      </c>
      <c r="F23" s="19">
        <v>42735</v>
      </c>
      <c r="G23" s="10">
        <v>200000</v>
      </c>
      <c r="H23" s="10"/>
      <c r="I23" s="10"/>
      <c r="J23" s="20">
        <v>0.15</v>
      </c>
      <c r="K23" s="21">
        <f>G23*J23</f>
        <v>30000</v>
      </c>
      <c r="L23" s="31">
        <v>0.2</v>
      </c>
      <c r="M23" s="21">
        <f t="shared" ref="M23:M25" si="1">K23*L23</f>
        <v>6000</v>
      </c>
      <c r="N23" s="31"/>
      <c r="O23" s="21"/>
      <c r="P23" s="21">
        <f t="shared" si="0"/>
        <v>24000</v>
      </c>
    </row>
    <row r="24" spans="1:16" x14ac:dyDescent="0.2">
      <c r="A24" s="17" t="s">
        <v>10</v>
      </c>
      <c r="B24" s="17" t="s">
        <v>9</v>
      </c>
      <c r="C24" s="17" t="s">
        <v>11</v>
      </c>
      <c r="D24" s="18" t="s">
        <v>26</v>
      </c>
      <c r="E24" s="19">
        <v>42401</v>
      </c>
      <c r="F24" s="19">
        <v>42766</v>
      </c>
      <c r="G24" s="10">
        <v>130000</v>
      </c>
      <c r="H24" s="10"/>
      <c r="I24" s="10"/>
      <c r="J24" s="20">
        <v>0.45</v>
      </c>
      <c r="K24" s="21">
        <f>G24*J24</f>
        <v>58500</v>
      </c>
      <c r="L24" s="31">
        <v>0.25</v>
      </c>
      <c r="M24" s="21">
        <f t="shared" si="1"/>
        <v>14625</v>
      </c>
      <c r="N24" s="31"/>
      <c r="O24" s="21"/>
      <c r="P24" s="21">
        <f t="shared" si="0"/>
        <v>43875</v>
      </c>
    </row>
    <row r="25" spans="1:16" x14ac:dyDescent="0.2">
      <c r="A25" s="17" t="s">
        <v>13</v>
      </c>
      <c r="B25" s="17" t="s">
        <v>12</v>
      </c>
      <c r="C25" s="17" t="s">
        <v>14</v>
      </c>
      <c r="D25" s="18" t="s">
        <v>26</v>
      </c>
      <c r="E25" s="19">
        <v>42491</v>
      </c>
      <c r="F25" s="19">
        <v>42855</v>
      </c>
      <c r="G25" s="10">
        <v>100000</v>
      </c>
      <c r="H25" s="10"/>
      <c r="I25" s="10"/>
      <c r="J25" s="20">
        <v>0.5</v>
      </c>
      <c r="K25" s="21">
        <f>G25*J25</f>
        <v>50000</v>
      </c>
      <c r="L25" s="31">
        <v>0.35</v>
      </c>
      <c r="M25" s="21">
        <f t="shared" si="1"/>
        <v>17500</v>
      </c>
      <c r="N25" s="31"/>
      <c r="O25" s="21"/>
      <c r="P25" s="21">
        <f>K25-M25</f>
        <v>32500</v>
      </c>
    </row>
    <row r="26" spans="1:16" x14ac:dyDescent="0.2">
      <c r="K26" s="10"/>
      <c r="M26" s="10"/>
      <c r="N26" s="31"/>
      <c r="O26" s="10"/>
      <c r="P26" s="10"/>
    </row>
    <row r="27" spans="1:16" x14ac:dyDescent="0.2">
      <c r="B27" s="33" t="s">
        <v>47</v>
      </c>
      <c r="K27" s="10"/>
      <c r="M27" s="10"/>
      <c r="N27" s="10"/>
      <c r="O27" s="10"/>
      <c r="P27" s="10"/>
    </row>
    <row r="28" spans="1:16" x14ac:dyDescent="0.2">
      <c r="K28" s="13">
        <f>SUM(K22:K27)</f>
        <v>198500</v>
      </c>
      <c r="L28" s="12"/>
      <c r="M28" s="13">
        <f>SUM(M22:M27)</f>
        <v>50125</v>
      </c>
      <c r="N28" s="13"/>
      <c r="O28" s="13">
        <f>SUM(O22:O25)</f>
        <v>0</v>
      </c>
      <c r="P28" s="13">
        <f>SUM(P22:P27)</f>
        <v>148375</v>
      </c>
    </row>
    <row r="29" spans="1:16" x14ac:dyDescent="0.2">
      <c r="K29" s="10"/>
      <c r="M29" s="10"/>
      <c r="N29" s="10"/>
      <c r="O29" s="10"/>
      <c r="P29" s="10"/>
    </row>
    <row r="30" spans="1:16" x14ac:dyDescent="0.2">
      <c r="A30" s="53" t="s">
        <v>46</v>
      </c>
      <c r="B30" s="53"/>
      <c r="C30" s="53"/>
      <c r="K30" s="10"/>
      <c r="M30" s="10"/>
      <c r="N30" s="10"/>
      <c r="O30" s="10"/>
      <c r="P30" s="10"/>
    </row>
    <row r="31" spans="1:16" x14ac:dyDescent="0.2">
      <c r="B31" s="11"/>
      <c r="K31" s="10"/>
      <c r="M31" s="10"/>
      <c r="N31" s="10"/>
      <c r="O31" s="10"/>
      <c r="P31" s="10"/>
    </row>
    <row r="32" spans="1:16" x14ac:dyDescent="0.2">
      <c r="B32" s="11"/>
      <c r="K32" s="10"/>
      <c r="M32" s="10"/>
      <c r="N32" s="10"/>
      <c r="O32" s="10"/>
      <c r="P32" s="10"/>
    </row>
    <row r="33" spans="1:16" x14ac:dyDescent="0.2">
      <c r="A33" s="17" t="s">
        <v>15</v>
      </c>
      <c r="B33" s="28"/>
      <c r="C33" s="18"/>
      <c r="K33" s="10"/>
      <c r="M33" s="10"/>
      <c r="N33" s="10"/>
      <c r="O33" s="10"/>
      <c r="P33" s="10"/>
    </row>
    <row r="34" spans="1:16" x14ac:dyDescent="0.2">
      <c r="K34" s="10"/>
      <c r="M34" s="10"/>
      <c r="N34" s="10"/>
      <c r="O34" s="10"/>
      <c r="P34" s="10"/>
    </row>
    <row r="35" spans="1:16" x14ac:dyDescent="0.2">
      <c r="K35" s="10"/>
      <c r="M35" s="10"/>
      <c r="N35" s="10"/>
      <c r="O35" s="10"/>
      <c r="P35" s="10"/>
    </row>
    <row r="36" spans="1:16" x14ac:dyDescent="0.2">
      <c r="K36" s="10"/>
      <c r="M36" s="10"/>
      <c r="N36" s="10"/>
      <c r="O36" s="10"/>
      <c r="P36" s="10"/>
    </row>
    <row r="37" spans="1:16" x14ac:dyDescent="0.2">
      <c r="K37" s="10"/>
      <c r="M37" s="10"/>
      <c r="N37" s="10"/>
      <c r="O37" s="10"/>
      <c r="P37" s="10"/>
    </row>
    <row r="38" spans="1:16" x14ac:dyDescent="0.2">
      <c r="K38" s="10"/>
      <c r="M38" s="10"/>
      <c r="N38" s="10"/>
      <c r="O38" s="10"/>
      <c r="P38" s="10"/>
    </row>
    <row r="39" spans="1:16" x14ac:dyDescent="0.2">
      <c r="M39" s="10"/>
      <c r="N39" s="10"/>
      <c r="O39" s="10"/>
      <c r="P39" s="10"/>
    </row>
    <row r="40" spans="1:16" x14ac:dyDescent="0.2">
      <c r="M40" s="10"/>
      <c r="N40" s="10"/>
      <c r="O40" s="10"/>
      <c r="P40" s="10"/>
    </row>
    <row r="41" spans="1:16" x14ac:dyDescent="0.2">
      <c r="M41" s="10"/>
      <c r="N41" s="10"/>
      <c r="O41" s="10"/>
      <c r="P41" s="10"/>
    </row>
  </sheetData>
  <mergeCells count="2">
    <mergeCell ref="J19:P19"/>
    <mergeCell ref="J13:J16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3EC9E3-15B0-48B6-B601-91E0EA3DD168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d6b3294d-d0ac-402f-8738-58b01d6ec124"/>
    <ds:schemaRef ds:uri="147cc774-c882-4083-a59a-a91696afb8dd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Bollettino Premi Facoltativi</vt:lpstr>
      <vt:lpstr>'Bollettino Premi Facoltativi'!Print_Area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2021-10-07T15:01:43Z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fa63b730-a3c7-42a3-9b82-290f24634197_Enabled">
    <vt:lpwstr>True</vt:lpwstr>
  </property>
  <property fmtid="{D5CDD505-2E9C-101B-9397-08002B2CF9AE}" pid="5" name="MSIP_Label_fa63b730-a3c7-42a3-9b82-290f24634197_SiteId">
    <vt:lpwstr>582259a1-dcaa-4cca-b1cf-e60d3f045ecd</vt:lpwstr>
  </property>
  <property fmtid="{D5CDD505-2E9C-101B-9397-08002B2CF9AE}" pid="6" name="MSIP_Label_fa63b730-a3c7-42a3-9b82-290f24634197_Owner">
    <vt:lpwstr>ETampone@MunichRe.com</vt:lpwstr>
  </property>
  <property fmtid="{D5CDD505-2E9C-101B-9397-08002B2CF9AE}" pid="7" name="MSIP_Label_fa63b730-a3c7-42a3-9b82-290f24634197_SetDate">
    <vt:lpwstr>2019-10-29T15:49:25.0400366Z</vt:lpwstr>
  </property>
  <property fmtid="{D5CDD505-2E9C-101B-9397-08002B2CF9AE}" pid="8" name="MSIP_Label_fa63b730-a3c7-42a3-9b82-290f24634197_Name">
    <vt:lpwstr>Confidential (C3)</vt:lpwstr>
  </property>
  <property fmtid="{D5CDD505-2E9C-101B-9397-08002B2CF9AE}" pid="9" name="MSIP_Label_fa63b730-a3c7-42a3-9b82-290f24634197_Application">
    <vt:lpwstr>Microsoft Azure Information Protection</vt:lpwstr>
  </property>
  <property fmtid="{D5CDD505-2E9C-101B-9397-08002B2CF9AE}" pid="10" name="MSIP_Label_fa63b730-a3c7-42a3-9b82-290f24634197_Extended_MSFT_Method">
    <vt:lpwstr>Manual</vt:lpwstr>
  </property>
  <property fmtid="{D5CDD505-2E9C-101B-9397-08002B2CF9AE}" pid="11" name="MSIP_Label_b6812621-54a3-4807-a8e5-5110932761ab_Enabled">
    <vt:lpwstr>True</vt:lpwstr>
  </property>
  <property fmtid="{D5CDD505-2E9C-101B-9397-08002B2CF9AE}" pid="12" name="MSIP_Label_b6812621-54a3-4807-a8e5-5110932761ab_SiteId">
    <vt:lpwstr>582259a1-dcaa-4cca-b1cf-e60d3f045ecd</vt:lpwstr>
  </property>
  <property fmtid="{D5CDD505-2E9C-101B-9397-08002B2CF9AE}" pid="13" name="MSIP_Label_b6812621-54a3-4807-a8e5-5110932761ab_Owner">
    <vt:lpwstr>ETampone@MunichRe.com</vt:lpwstr>
  </property>
  <property fmtid="{D5CDD505-2E9C-101B-9397-08002B2CF9AE}" pid="14" name="MSIP_Label_b6812621-54a3-4807-a8e5-5110932761ab_SetDate">
    <vt:lpwstr>2019-10-29T15:49:25.0400366Z</vt:lpwstr>
  </property>
  <property fmtid="{D5CDD505-2E9C-101B-9397-08002B2CF9AE}" pid="15" name="MSIP_Label_b6812621-54a3-4807-a8e5-5110932761ab_Name">
    <vt:lpwstr>No footer</vt:lpwstr>
  </property>
  <property fmtid="{D5CDD505-2E9C-101B-9397-08002B2CF9AE}" pid="16" name="MSIP_Label_b6812621-54a3-4807-a8e5-5110932761ab_Application">
    <vt:lpwstr>Microsoft Azure Information Protection</vt:lpwstr>
  </property>
  <property fmtid="{D5CDD505-2E9C-101B-9397-08002B2CF9AE}" pid="17" name="MSIP_Label_b6812621-54a3-4807-a8e5-5110932761ab_Extended_MSFT_Method">
    <vt:lpwstr>Manual</vt:lpwstr>
  </property>
  <property fmtid="{D5CDD505-2E9C-101B-9397-08002B2CF9AE}" pid="18" name="MSIP_Label_90c2fedb-0da6-4717-8531-d16a1b9930f4_Enabled">
    <vt:lpwstr>true</vt:lpwstr>
  </property>
  <property fmtid="{D5CDD505-2E9C-101B-9397-08002B2CF9AE}" pid="19" name="MSIP_Label_90c2fedb-0da6-4717-8531-d16a1b9930f4_SetDate">
    <vt:lpwstr>2021-10-07T15:01:43Z</vt:lpwstr>
  </property>
  <property fmtid="{D5CDD505-2E9C-101B-9397-08002B2CF9AE}" pid="20" name="MSIP_Label_90c2fedb-0da6-4717-8531-d16a1b9930f4_Method">
    <vt:lpwstr>Standard</vt:lpwstr>
  </property>
  <property fmtid="{D5CDD505-2E9C-101B-9397-08002B2CF9AE}" pid="21" name="MSIP_Label_90c2fedb-0da6-4717-8531-d16a1b9930f4_Name">
    <vt:lpwstr>90c2fedb-0da6-4717-8531-d16a1b9930f4</vt:lpwstr>
  </property>
  <property fmtid="{D5CDD505-2E9C-101B-9397-08002B2CF9AE}" pid="22" name="MSIP_Label_90c2fedb-0da6-4717-8531-d16a1b9930f4_SiteId">
    <vt:lpwstr>45597f60-6e37-4be7-acfb-4c9e23b261ea</vt:lpwstr>
  </property>
  <property fmtid="{D5CDD505-2E9C-101B-9397-08002B2CF9AE}" pid="23" name="MSIP_Label_90c2fedb-0da6-4717-8531-d16a1b9930f4_ContentBits">
    <vt:lpwstr>0</vt:lpwstr>
  </property>
  <property fmtid="{D5CDD505-2E9C-101B-9397-08002B2CF9AE}" pid="24" name="Sensitivity">
    <vt:lpwstr>Internal</vt:lpwstr>
  </property>
</Properties>
</file>